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calcChain.xml><?xml version="1.0" encoding="utf-8"?>
<calcChain xmlns="http://schemas.openxmlformats.org/spreadsheetml/2006/main">
  <c r="M11" i="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10"/>
</calcChain>
</file>

<file path=xl/sharedStrings.xml><?xml version="1.0" encoding="utf-8"?>
<sst xmlns="http://schemas.openxmlformats.org/spreadsheetml/2006/main" count="291" uniqueCount="76">
  <si>
    <t>16</t>
  </si>
  <si>
    <t>2</t>
  </si>
  <si>
    <t>02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</si>
  <si>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</si>
  <si>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</si>
  <si>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</si>
  <si>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</si>
  <si>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</si>
  <si>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</si>
  <si>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</si>
  <si>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</si>
  <si>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</si>
  <si>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</si>
  <si>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</si>
  <si>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Реализация прочих мероприятий</t>
  </si>
  <si>
    <t>Расходы в части принятых полномочий организация сбора и вывоза бытовых отходов и мусора</t>
  </si>
  <si>
    <t>80024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</si>
  <si>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</si>
  <si>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</si>
  <si>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</si>
  <si>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</si>
  <si>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</si>
  <si>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</si>
  <si>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</si>
  <si>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</si>
  <si>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</t>
  </si>
  <si>
    <t>99</t>
  </si>
  <si>
    <t>Непрограммные направления деятельности Муромцевского муниципального района</t>
  </si>
  <si>
    <t>3</t>
  </si>
  <si>
    <t>Непрограммные мероприятия в сфере общегосударственных вопросов</t>
  </si>
  <si>
    <t>01</t>
  </si>
  <si>
    <t>Средства из резервного фонда Администрации Муромцевского муниципального района</t>
  </si>
  <si>
    <t>19970</t>
  </si>
  <si>
    <t>Итого расходов</t>
  </si>
  <si>
    <t xml:space="preserve">      из них за счет субвенции</t>
  </si>
  <si>
    <t>Наименование  кодов классификации расходов бюджетов</t>
  </si>
  <si>
    <t>Код целевой статьи</t>
  </si>
  <si>
    <t>Код вида расходов</t>
  </si>
  <si>
    <t>Утверждено 
на 2025 год</t>
  </si>
  <si>
    <t>Исполнено 
на 31.12.2025</t>
  </si>
  <si>
    <t>Процент исполнения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</si>
  <si>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</si>
  <si>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Подпрограмма "Развитие социально-культурной сферы Ушаковского сельского поселения"</t>
  </si>
  <si>
    <t>1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</si>
  <si>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</si>
  <si>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</si>
  <si>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</si>
  <si>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</si>
  <si>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</si>
  <si>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</si>
  <si>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</si>
  <si>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</si>
  <si>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</si>
  <si>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</si>
  <si>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</si>
  <si>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</si>
  <si>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</si>
  <si>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</si>
  <si>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</si>
  <si>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</si>
  <si>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</si>
  <si>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</si>
  <si>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</si>
  <si>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</si>
  <si>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</si>
  <si>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</si>
  <si>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</si>
  <si>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</si>
  <si>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Повышение эффективности управления муниципальным имуществом</t>
  </si>
  <si>
    <t>№ п/п</t>
  </si>
  <si>
    <t>Приложение №4</t>
  </si>
  <si>
    <t>к Решению Совета Муромцевского района Омской области от 00.04.2026 №00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</si>
  <si>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</si>
  <si>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</si>
  <si>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Неисполненные назначения</t>
  </si>
  <si>
    <t>Исполнение
по расходам 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 за 2025  год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</si>
</sst>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_ ;[Red]\-#,##0.0\ "/>
  </numFmts>
  <fonts count="6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"/>
  <sheetViews>
    <sheetView tabSelected="1" workbookViewId="0">
      <selection sqref="A1:XFD1048576"/>
    </sheetView>
  </sheetViews>
  <sheetFormatPr defaultRowHeight="15"/>
  <cols>
    <col min="1" max="1" width="4.28515625" style="1" customWidth="1"/>
    <col min="2" max="2" width="38.140625" style="1" customWidth="1"/>
    <col min="3" max="8" width="11.42578125" style="1" customWidth="1"/>
    <col min="9" max="9" width="1" style="1" customWidth="1"/>
    <col min="10" max="10" width="4.28515625" style="1" customWidth="1"/>
    <col min="11" max="11" width="8.7109375" style="1" customWidth="1"/>
    <col min="12" max="12" width="13.42578125" style="1" customWidth="1"/>
    <col min="13" max="13" width="9.5703125" style="1" bestFit="1" customWidth="1"/>
    <col min="14" max="16384" width="9.140625" style="1"/>
  </cols>
  <sheetData>
    <row r="1" spans="1:13" ht="12.75" customHeight="1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7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7.25" customHeight="1">
      <c r="A3" s="20" t="s">
        <v>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2.75" customHeight="1">
      <c r="A4" s="20" t="s">
        <v>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 ht="64.5" customHeight="1">
      <c r="A6" s="19" t="s">
        <v>75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2.75" customHeight="1">
      <c r="B7" s="14"/>
      <c r="C7" s="14"/>
      <c r="D7" s="14"/>
      <c r="E7" s="14"/>
      <c r="F7" s="14"/>
      <c r="G7" s="14"/>
      <c r="H7" s="29"/>
      <c r="I7" s="29"/>
      <c r="J7" s="29"/>
      <c r="K7" s="29"/>
      <c r="L7" s="2"/>
    </row>
    <row r="8" spans="1:13" ht="18" customHeight="1">
      <c r="A8" s="16" t="s">
        <v>69</v>
      </c>
      <c r="B8" s="30" t="s">
        <v>35</v>
      </c>
      <c r="C8" s="30" t="s">
        <v>36</v>
      </c>
      <c r="D8" s="30"/>
      <c r="E8" s="30"/>
      <c r="F8" s="30"/>
      <c r="G8" s="30" t="s">
        <v>37</v>
      </c>
      <c r="H8" s="30" t="s">
        <v>38</v>
      </c>
      <c r="I8" s="30"/>
      <c r="J8" s="30" t="s">
        <v>39</v>
      </c>
      <c r="K8" s="30"/>
      <c r="L8" s="30" t="s">
        <v>40</v>
      </c>
      <c r="M8" s="31" t="s">
        <v>74</v>
      </c>
    </row>
    <row r="9" spans="1:13" ht="69" customHeight="1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2"/>
    </row>
    <row r="10" spans="1:13" ht="45.75" customHeight="1">
      <c r="A10" s="10"/>
      <c r="B10" s="3" t="s">
        <v>41</v>
      </c>
      <c r="C10" s="4" t="s">
        <v>0</v>
      </c>
      <c r="D10" s="4"/>
      <c r="E10" s="4"/>
      <c r="F10" s="4"/>
      <c r="G10" s="4"/>
      <c r="H10" s="22">
        <v>2844446.06</v>
      </c>
      <c r="I10" s="22"/>
      <c r="J10" s="22">
        <v>2764358.83</v>
      </c>
      <c r="K10" s="22"/>
      <c r="L10" s="13">
        <v>97.184434919465474</v>
      </c>
      <c r="M10" s="12">
        <f>H10-J10</f>
        <v>80087.229999999981</v>
      </c>
    </row>
    <row r="11" spans="1:13" ht="23.25" customHeight="1">
      <c r="A11" s="10"/>
      <c r="B11" s="3" t="s">
        <v>42</v>
      </c>
      <c r="C11" s="4" t="s">
        <v>0</v>
      </c>
      <c r="D11" s="4" t="s">
        <v>43</v>
      </c>
      <c r="E11" s="4"/>
      <c r="F11" s="4"/>
      <c r="G11" s="4"/>
      <c r="H11" s="22">
        <v>209489.52</v>
      </c>
      <c r="I11" s="22"/>
      <c r="J11" s="22">
        <v>209489.52</v>
      </c>
      <c r="K11" s="22"/>
      <c r="L11" s="13">
        <v>100</v>
      </c>
      <c r="M11" s="12">
        <f t="shared" ref="M11:M64" si="0">H11-J11</f>
        <v>0</v>
      </c>
    </row>
    <row r="12" spans="1:13" ht="23.25" customHeight="1">
      <c r="A12" s="10"/>
      <c r="B12" s="3" t="s">
        <v>44</v>
      </c>
      <c r="C12" s="4" t="s">
        <v>0</v>
      </c>
      <c r="D12" s="4" t="s">
        <v>43</v>
      </c>
      <c r="E12" s="4" t="s">
        <v>2</v>
      </c>
      <c r="F12" s="4"/>
      <c r="G12" s="4"/>
      <c r="H12" s="22">
        <v>209489.52</v>
      </c>
      <c r="I12" s="22"/>
      <c r="J12" s="22">
        <v>209489.52</v>
      </c>
      <c r="K12" s="22"/>
      <c r="L12" s="13">
        <v>100</v>
      </c>
      <c r="M12" s="12">
        <f t="shared" si="0"/>
        <v>0</v>
      </c>
    </row>
    <row r="13" spans="1:13" ht="34.5" customHeight="1">
      <c r="A13" s="10"/>
      <c r="B13" s="3" t="s">
        <v>45</v>
      </c>
      <c r="C13" s="4" t="s">
        <v>0</v>
      </c>
      <c r="D13" s="4" t="s">
        <v>43</v>
      </c>
      <c r="E13" s="4" t="s">
        <v>2</v>
      </c>
      <c r="F13" s="4" t="s">
        <v>20</v>
      </c>
      <c r="G13" s="4"/>
      <c r="H13" s="22">
        <v>104744.76</v>
      </c>
      <c r="I13" s="22"/>
      <c r="J13" s="22">
        <v>104744.76</v>
      </c>
      <c r="K13" s="22"/>
      <c r="L13" s="13">
        <v>100</v>
      </c>
      <c r="M13" s="12">
        <f t="shared" si="0"/>
        <v>0</v>
      </c>
    </row>
    <row r="14" spans="1:13" ht="23.25" customHeight="1">
      <c r="A14" s="10"/>
      <c r="B14" s="3" t="s">
        <v>46</v>
      </c>
      <c r="C14" s="4" t="s">
        <v>0</v>
      </c>
      <c r="D14" s="4" t="s">
        <v>43</v>
      </c>
      <c r="E14" s="4" t="s">
        <v>2</v>
      </c>
      <c r="F14" s="4" t="s">
        <v>20</v>
      </c>
      <c r="G14" s="4" t="s">
        <v>47</v>
      </c>
      <c r="H14" s="22">
        <v>104744.76</v>
      </c>
      <c r="I14" s="22"/>
      <c r="J14" s="22">
        <v>104744.76</v>
      </c>
      <c r="K14" s="22"/>
      <c r="L14" s="13">
        <v>100</v>
      </c>
      <c r="M14" s="12">
        <f t="shared" si="0"/>
        <v>0</v>
      </c>
    </row>
    <row r="15" spans="1:13" ht="23.25" customHeight="1">
      <c r="A15" s="10"/>
      <c r="B15" s="3" t="s">
        <v>48</v>
      </c>
      <c r="C15" s="4" t="s">
        <v>0</v>
      </c>
      <c r="D15" s="4" t="s">
        <v>43</v>
      </c>
      <c r="E15" s="4" t="s">
        <v>2</v>
      </c>
      <c r="F15" s="4" t="s">
        <v>20</v>
      </c>
      <c r="G15" s="4" t="s">
        <v>49</v>
      </c>
      <c r="H15" s="22">
        <v>104744.76</v>
      </c>
      <c r="I15" s="22"/>
      <c r="J15" s="22">
        <v>104744.76</v>
      </c>
      <c r="K15" s="22"/>
      <c r="L15" s="13">
        <v>100</v>
      </c>
      <c r="M15" s="12">
        <f t="shared" si="0"/>
        <v>0</v>
      </c>
    </row>
    <row r="16" spans="1:13" ht="23.25" customHeight="1">
      <c r="A16" s="10"/>
      <c r="B16" s="3" t="s">
        <v>50</v>
      </c>
      <c r="C16" s="4" t="s">
        <v>0</v>
      </c>
      <c r="D16" s="4" t="s">
        <v>43</v>
      </c>
      <c r="E16" s="4" t="s">
        <v>2</v>
      </c>
      <c r="F16" s="4" t="s">
        <v>51</v>
      </c>
      <c r="G16" s="4"/>
      <c r="H16" s="22">
        <v>104744.76</v>
      </c>
      <c r="I16" s="22"/>
      <c r="J16" s="22">
        <v>104744.76</v>
      </c>
      <c r="K16" s="22"/>
      <c r="L16" s="13">
        <v>100</v>
      </c>
      <c r="M16" s="12">
        <f t="shared" si="0"/>
        <v>0</v>
      </c>
    </row>
    <row r="17" spans="1:13" ht="23.25" customHeight="1">
      <c r="A17" s="10"/>
      <c r="B17" s="3" t="s">
        <v>46</v>
      </c>
      <c r="C17" s="4" t="s">
        <v>0</v>
      </c>
      <c r="D17" s="4" t="s">
        <v>43</v>
      </c>
      <c r="E17" s="4" t="s">
        <v>2</v>
      </c>
      <c r="F17" s="4" t="s">
        <v>51</v>
      </c>
      <c r="G17" s="4" t="s">
        <v>47</v>
      </c>
      <c r="H17" s="22">
        <v>104744.76</v>
      </c>
      <c r="I17" s="22"/>
      <c r="J17" s="22">
        <v>104744.76</v>
      </c>
      <c r="K17" s="22"/>
      <c r="L17" s="13">
        <v>100</v>
      </c>
      <c r="M17" s="12">
        <f t="shared" si="0"/>
        <v>0</v>
      </c>
    </row>
    <row r="18" spans="1:13" ht="23.25" customHeight="1">
      <c r="A18" s="10"/>
      <c r="B18" s="3" t="s">
        <v>48</v>
      </c>
      <c r="C18" s="4" t="s">
        <v>0</v>
      </c>
      <c r="D18" s="4" t="s">
        <v>43</v>
      </c>
      <c r="E18" s="4" t="s">
        <v>2</v>
      </c>
      <c r="F18" s="4" t="s">
        <v>51</v>
      </c>
      <c r="G18" s="4" t="s">
        <v>49</v>
      </c>
      <c r="H18" s="22">
        <v>104744.76</v>
      </c>
      <c r="I18" s="22"/>
      <c r="J18" s="22">
        <v>104744.76</v>
      </c>
      <c r="K18" s="22"/>
      <c r="L18" s="13">
        <v>100</v>
      </c>
      <c r="M18" s="12">
        <f t="shared" si="0"/>
        <v>0</v>
      </c>
    </row>
    <row r="19" spans="1:13" ht="23.25" customHeight="1">
      <c r="A19" s="10"/>
      <c r="B19" s="3" t="s">
        <v>52</v>
      </c>
      <c r="C19" s="4" t="s">
        <v>0</v>
      </c>
      <c r="D19" s="4" t="s">
        <v>1</v>
      </c>
      <c r="E19" s="4"/>
      <c r="F19" s="4"/>
      <c r="G19" s="4"/>
      <c r="H19" s="22">
        <v>2634956.54</v>
      </c>
      <c r="I19" s="22"/>
      <c r="J19" s="22">
        <v>2554869.31</v>
      </c>
      <c r="K19" s="22"/>
      <c r="L19" s="13">
        <v>96.960586302497418</v>
      </c>
      <c r="M19" s="12">
        <f t="shared" si="0"/>
        <v>80087.229999999981</v>
      </c>
    </row>
    <row r="20" spans="1:13" ht="23.25" customHeight="1">
      <c r="A20" s="10"/>
      <c r="B20" s="3" t="s">
        <v>53</v>
      </c>
      <c r="C20" s="4" t="s">
        <v>0</v>
      </c>
      <c r="D20" s="4" t="s">
        <v>1</v>
      </c>
      <c r="E20" s="4" t="s">
        <v>30</v>
      </c>
      <c r="F20" s="4"/>
      <c r="G20" s="4"/>
      <c r="H20" s="22">
        <v>1657577.74</v>
      </c>
      <c r="I20" s="22"/>
      <c r="J20" s="22">
        <v>1657577.74</v>
      </c>
      <c r="K20" s="22"/>
      <c r="L20" s="13">
        <v>100</v>
      </c>
      <c r="M20" s="12">
        <f t="shared" si="0"/>
        <v>0</v>
      </c>
    </row>
    <row r="21" spans="1:13" ht="34.5" customHeight="1">
      <c r="A21" s="10"/>
      <c r="B21" s="3" t="s">
        <v>54</v>
      </c>
      <c r="C21" s="4" t="s">
        <v>0</v>
      </c>
      <c r="D21" s="4" t="s">
        <v>1</v>
      </c>
      <c r="E21" s="4" t="s">
        <v>30</v>
      </c>
      <c r="F21" s="4" t="s">
        <v>55</v>
      </c>
      <c r="G21" s="4"/>
      <c r="H21" s="22">
        <v>678910.17</v>
      </c>
      <c r="I21" s="22"/>
      <c r="J21" s="22">
        <v>678910.17</v>
      </c>
      <c r="K21" s="22"/>
      <c r="L21" s="13">
        <v>100</v>
      </c>
      <c r="M21" s="12">
        <f t="shared" si="0"/>
        <v>0</v>
      </c>
    </row>
    <row r="22" spans="1:13" ht="57" customHeight="1">
      <c r="A22" s="10"/>
      <c r="B22" s="3" t="s">
        <v>56</v>
      </c>
      <c r="C22" s="4" t="s">
        <v>0</v>
      </c>
      <c r="D22" s="4" t="s">
        <v>1</v>
      </c>
      <c r="E22" s="4" t="s">
        <v>30</v>
      </c>
      <c r="F22" s="4" t="s">
        <v>55</v>
      </c>
      <c r="G22" s="4" t="s">
        <v>57</v>
      </c>
      <c r="H22" s="22">
        <v>566986.98</v>
      </c>
      <c r="I22" s="22"/>
      <c r="J22" s="22">
        <v>566986.98</v>
      </c>
      <c r="K22" s="22"/>
      <c r="L22" s="13">
        <v>100</v>
      </c>
      <c r="M22" s="12">
        <f t="shared" si="0"/>
        <v>0</v>
      </c>
    </row>
    <row r="23" spans="1:13" ht="23.25" customHeight="1">
      <c r="A23" s="10"/>
      <c r="B23" s="3" t="s">
        <v>58</v>
      </c>
      <c r="C23" s="4" t="s">
        <v>0</v>
      </c>
      <c r="D23" s="4" t="s">
        <v>1</v>
      </c>
      <c r="E23" s="4" t="s">
        <v>30</v>
      </c>
      <c r="F23" s="4" t="s">
        <v>55</v>
      </c>
      <c r="G23" s="4" t="s">
        <v>59</v>
      </c>
      <c r="H23" s="22">
        <v>566986.98</v>
      </c>
      <c r="I23" s="22"/>
      <c r="J23" s="22">
        <v>566986.98</v>
      </c>
      <c r="K23" s="22"/>
      <c r="L23" s="13">
        <v>100</v>
      </c>
      <c r="M23" s="12">
        <f t="shared" si="0"/>
        <v>0</v>
      </c>
    </row>
    <row r="24" spans="1:13" ht="23.25" customHeight="1">
      <c r="A24" s="10"/>
      <c r="B24" s="3" t="s">
        <v>4</v>
      </c>
      <c r="C24" s="4" t="s">
        <v>0</v>
      </c>
      <c r="D24" s="4" t="s">
        <v>1</v>
      </c>
      <c r="E24" s="4" t="s">
        <v>30</v>
      </c>
      <c r="F24" s="4" t="s">
        <v>55</v>
      </c>
      <c r="G24" s="4" t="s">
        <v>5</v>
      </c>
      <c r="H24" s="22">
        <v>107870.16</v>
      </c>
      <c r="I24" s="22"/>
      <c r="J24" s="22">
        <v>107870.16</v>
      </c>
      <c r="K24" s="22"/>
      <c r="L24" s="13">
        <v>100</v>
      </c>
      <c r="M24" s="12">
        <f t="shared" si="0"/>
        <v>0</v>
      </c>
    </row>
    <row r="25" spans="1:13" ht="34.5" customHeight="1">
      <c r="A25" s="10"/>
      <c r="B25" s="3" t="s">
        <v>6</v>
      </c>
      <c r="C25" s="4" t="s">
        <v>0</v>
      </c>
      <c r="D25" s="4" t="s">
        <v>1</v>
      </c>
      <c r="E25" s="4" t="s">
        <v>30</v>
      </c>
      <c r="F25" s="4" t="s">
        <v>55</v>
      </c>
      <c r="G25" s="4" t="s">
        <v>7</v>
      </c>
      <c r="H25" s="22">
        <v>107870.16</v>
      </c>
      <c r="I25" s="22"/>
      <c r="J25" s="22">
        <v>107870.16</v>
      </c>
      <c r="K25" s="22"/>
      <c r="L25" s="13">
        <v>100</v>
      </c>
      <c r="M25" s="12">
        <f t="shared" si="0"/>
        <v>0</v>
      </c>
    </row>
    <row r="26" spans="1:13" ht="15" customHeight="1">
      <c r="A26" s="10"/>
      <c r="B26" s="3" t="s">
        <v>60</v>
      </c>
      <c r="C26" s="4" t="s">
        <v>0</v>
      </c>
      <c r="D26" s="4" t="s">
        <v>1</v>
      </c>
      <c r="E26" s="4" t="s">
        <v>30</v>
      </c>
      <c r="F26" s="4" t="s">
        <v>55</v>
      </c>
      <c r="G26" s="4" t="s">
        <v>61</v>
      </c>
      <c r="H26" s="22">
        <v>4053.03</v>
      </c>
      <c r="I26" s="22"/>
      <c r="J26" s="22">
        <v>4053.03</v>
      </c>
      <c r="K26" s="22"/>
      <c r="L26" s="13">
        <v>100</v>
      </c>
      <c r="M26" s="12">
        <f t="shared" si="0"/>
        <v>0</v>
      </c>
    </row>
    <row r="27" spans="1:13" ht="15" customHeight="1">
      <c r="A27" s="10"/>
      <c r="B27" s="3" t="s">
        <v>62</v>
      </c>
      <c r="C27" s="4" t="s">
        <v>0</v>
      </c>
      <c r="D27" s="4" t="s">
        <v>1</v>
      </c>
      <c r="E27" s="4" t="s">
        <v>30</v>
      </c>
      <c r="F27" s="4" t="s">
        <v>55</v>
      </c>
      <c r="G27" s="4" t="s">
        <v>63</v>
      </c>
      <c r="H27" s="22">
        <v>4053.03</v>
      </c>
      <c r="I27" s="22"/>
      <c r="J27" s="22">
        <v>4053.03</v>
      </c>
      <c r="K27" s="22"/>
      <c r="L27" s="13">
        <v>100</v>
      </c>
      <c r="M27" s="12">
        <f t="shared" si="0"/>
        <v>0</v>
      </c>
    </row>
    <row r="28" spans="1:13" ht="23.25" customHeight="1">
      <c r="A28" s="10"/>
      <c r="B28" s="3" t="s">
        <v>64</v>
      </c>
      <c r="C28" s="4" t="s">
        <v>0</v>
      </c>
      <c r="D28" s="4" t="s">
        <v>1</v>
      </c>
      <c r="E28" s="4" t="s">
        <v>30</v>
      </c>
      <c r="F28" s="4" t="s">
        <v>65</v>
      </c>
      <c r="G28" s="4"/>
      <c r="H28" s="22">
        <v>46305</v>
      </c>
      <c r="I28" s="22"/>
      <c r="J28" s="22">
        <v>46305</v>
      </c>
      <c r="K28" s="22"/>
      <c r="L28" s="13">
        <v>100</v>
      </c>
      <c r="M28" s="12">
        <f t="shared" si="0"/>
        <v>0</v>
      </c>
    </row>
    <row r="29" spans="1:13" ht="57" customHeight="1">
      <c r="A29" s="10"/>
      <c r="B29" s="3" t="s">
        <v>56</v>
      </c>
      <c r="C29" s="4" t="s">
        <v>0</v>
      </c>
      <c r="D29" s="4" t="s">
        <v>1</v>
      </c>
      <c r="E29" s="4" t="s">
        <v>30</v>
      </c>
      <c r="F29" s="4" t="s">
        <v>65</v>
      </c>
      <c r="G29" s="4" t="s">
        <v>57</v>
      </c>
      <c r="H29" s="22">
        <v>46198.01</v>
      </c>
      <c r="I29" s="22"/>
      <c r="J29" s="22">
        <v>46198.01</v>
      </c>
      <c r="K29" s="22"/>
      <c r="L29" s="13">
        <v>100</v>
      </c>
      <c r="M29" s="12">
        <f t="shared" si="0"/>
        <v>0</v>
      </c>
    </row>
    <row r="30" spans="1:13" ht="23.25" customHeight="1">
      <c r="A30" s="10"/>
      <c r="B30" s="3" t="s">
        <v>58</v>
      </c>
      <c r="C30" s="4" t="s">
        <v>0</v>
      </c>
      <c r="D30" s="4" t="s">
        <v>1</v>
      </c>
      <c r="E30" s="4" t="s">
        <v>30</v>
      </c>
      <c r="F30" s="4" t="s">
        <v>65</v>
      </c>
      <c r="G30" s="4" t="s">
        <v>59</v>
      </c>
      <c r="H30" s="22">
        <v>46198.01</v>
      </c>
      <c r="I30" s="22"/>
      <c r="J30" s="22">
        <v>46198.01</v>
      </c>
      <c r="K30" s="22"/>
      <c r="L30" s="13">
        <v>100</v>
      </c>
      <c r="M30" s="12">
        <f t="shared" si="0"/>
        <v>0</v>
      </c>
    </row>
    <row r="31" spans="1:13" ht="23.25" customHeight="1">
      <c r="A31" s="10"/>
      <c r="B31" s="3" t="s">
        <v>4</v>
      </c>
      <c r="C31" s="4" t="s">
        <v>0</v>
      </c>
      <c r="D31" s="4" t="s">
        <v>1</v>
      </c>
      <c r="E31" s="4" t="s">
        <v>30</v>
      </c>
      <c r="F31" s="4" t="s">
        <v>65</v>
      </c>
      <c r="G31" s="4" t="s">
        <v>5</v>
      </c>
      <c r="H31" s="22">
        <v>106.99</v>
      </c>
      <c r="I31" s="22"/>
      <c r="J31" s="22">
        <v>106.99</v>
      </c>
      <c r="K31" s="22"/>
      <c r="L31" s="13">
        <v>100</v>
      </c>
      <c r="M31" s="12">
        <f t="shared" si="0"/>
        <v>0</v>
      </c>
    </row>
    <row r="32" spans="1:13" ht="34.5" customHeight="1">
      <c r="A32" s="10"/>
      <c r="B32" s="3" t="s">
        <v>6</v>
      </c>
      <c r="C32" s="4" t="s">
        <v>0</v>
      </c>
      <c r="D32" s="4" t="s">
        <v>1</v>
      </c>
      <c r="E32" s="4" t="s">
        <v>30</v>
      </c>
      <c r="F32" s="4" t="s">
        <v>65</v>
      </c>
      <c r="G32" s="4" t="s">
        <v>7</v>
      </c>
      <c r="H32" s="22">
        <v>106.99</v>
      </c>
      <c r="I32" s="22"/>
      <c r="J32" s="22">
        <v>106.99</v>
      </c>
      <c r="K32" s="22"/>
      <c r="L32" s="13">
        <v>100</v>
      </c>
      <c r="M32" s="12">
        <f t="shared" si="0"/>
        <v>0</v>
      </c>
    </row>
    <row r="33" spans="1:13" ht="79.5" customHeight="1">
      <c r="A33" s="10"/>
      <c r="B33" s="3" t="s">
        <v>66</v>
      </c>
      <c r="C33" s="4" t="s">
        <v>0</v>
      </c>
      <c r="D33" s="4" t="s">
        <v>1</v>
      </c>
      <c r="E33" s="4" t="s">
        <v>30</v>
      </c>
      <c r="F33" s="4" t="s">
        <v>67</v>
      </c>
      <c r="G33" s="4"/>
      <c r="H33" s="22">
        <v>932362.57</v>
      </c>
      <c r="I33" s="22"/>
      <c r="J33" s="22">
        <v>932362.57</v>
      </c>
      <c r="K33" s="22"/>
      <c r="L33" s="13">
        <v>100</v>
      </c>
      <c r="M33" s="12">
        <f t="shared" si="0"/>
        <v>0</v>
      </c>
    </row>
    <row r="34" spans="1:13" ht="57" customHeight="1">
      <c r="A34" s="10"/>
      <c r="B34" s="3" t="s">
        <v>56</v>
      </c>
      <c r="C34" s="4" t="s">
        <v>0</v>
      </c>
      <c r="D34" s="4" t="s">
        <v>1</v>
      </c>
      <c r="E34" s="4" t="s">
        <v>30</v>
      </c>
      <c r="F34" s="4" t="s">
        <v>67</v>
      </c>
      <c r="G34" s="4" t="s">
        <v>57</v>
      </c>
      <c r="H34" s="22">
        <v>932362.57</v>
      </c>
      <c r="I34" s="22"/>
      <c r="J34" s="22">
        <v>932362.57</v>
      </c>
      <c r="K34" s="22"/>
      <c r="L34" s="13">
        <v>100</v>
      </c>
      <c r="M34" s="12">
        <f t="shared" si="0"/>
        <v>0</v>
      </c>
    </row>
    <row r="35" spans="1:13" ht="23.25" customHeight="1">
      <c r="A35" s="10"/>
      <c r="B35" s="3" t="s">
        <v>58</v>
      </c>
      <c r="C35" s="4" t="s">
        <v>0</v>
      </c>
      <c r="D35" s="4" t="s">
        <v>1</v>
      </c>
      <c r="E35" s="4" t="s">
        <v>30</v>
      </c>
      <c r="F35" s="4" t="s">
        <v>67</v>
      </c>
      <c r="G35" s="4" t="s">
        <v>59</v>
      </c>
      <c r="H35" s="22">
        <v>932362.57</v>
      </c>
      <c r="I35" s="22"/>
      <c r="J35" s="22">
        <v>932362.57</v>
      </c>
      <c r="K35" s="22"/>
      <c r="L35" s="13">
        <v>100</v>
      </c>
      <c r="M35" s="12">
        <f t="shared" si="0"/>
        <v>0</v>
      </c>
    </row>
    <row r="36" spans="1:13" ht="23.25" customHeight="1">
      <c r="A36" s="10"/>
      <c r="B36" s="3" t="s">
        <v>68</v>
      </c>
      <c r="C36" s="4" t="s">
        <v>0</v>
      </c>
      <c r="D36" s="4" t="s">
        <v>1</v>
      </c>
      <c r="E36" s="4" t="s">
        <v>2</v>
      </c>
      <c r="F36" s="4"/>
      <c r="G36" s="4"/>
      <c r="H36" s="22">
        <v>162105.46</v>
      </c>
      <c r="I36" s="22"/>
      <c r="J36" s="22">
        <v>162105.46</v>
      </c>
      <c r="K36" s="22"/>
      <c r="L36" s="13">
        <v>100</v>
      </c>
      <c r="M36" s="12">
        <f t="shared" si="0"/>
        <v>0</v>
      </c>
    </row>
    <row r="37" spans="1:13" ht="15" customHeight="1">
      <c r="A37" s="10"/>
      <c r="B37" s="3" t="s">
        <v>14</v>
      </c>
      <c r="C37" s="4" t="s">
        <v>0</v>
      </c>
      <c r="D37" s="4" t="s">
        <v>1</v>
      </c>
      <c r="E37" s="4" t="s">
        <v>2</v>
      </c>
      <c r="F37" s="4" t="s">
        <v>3</v>
      </c>
      <c r="G37" s="4"/>
      <c r="H37" s="22">
        <v>162105.46</v>
      </c>
      <c r="I37" s="22"/>
      <c r="J37" s="22">
        <v>162105.46</v>
      </c>
      <c r="K37" s="22"/>
      <c r="L37" s="13">
        <v>100</v>
      </c>
      <c r="M37" s="12">
        <f t="shared" si="0"/>
        <v>0</v>
      </c>
    </row>
    <row r="38" spans="1:13" ht="23.25" customHeight="1">
      <c r="A38" s="10"/>
      <c r="B38" s="3" t="s">
        <v>4</v>
      </c>
      <c r="C38" s="4" t="s">
        <v>0</v>
      </c>
      <c r="D38" s="4" t="s">
        <v>1</v>
      </c>
      <c r="E38" s="4" t="s">
        <v>2</v>
      </c>
      <c r="F38" s="4" t="s">
        <v>3</v>
      </c>
      <c r="G38" s="4" t="s">
        <v>5</v>
      </c>
      <c r="H38" s="22">
        <v>162105.46</v>
      </c>
      <c r="I38" s="22"/>
      <c r="J38" s="22">
        <v>162105.46</v>
      </c>
      <c r="K38" s="22"/>
      <c r="L38" s="13">
        <v>100</v>
      </c>
      <c r="M38" s="12">
        <f t="shared" si="0"/>
        <v>0</v>
      </c>
    </row>
    <row r="39" spans="1:13" ht="34.5" customHeight="1">
      <c r="A39" s="10"/>
      <c r="B39" s="3" t="s">
        <v>6</v>
      </c>
      <c r="C39" s="4" t="s">
        <v>0</v>
      </c>
      <c r="D39" s="4" t="s">
        <v>1</v>
      </c>
      <c r="E39" s="4" t="s">
        <v>2</v>
      </c>
      <c r="F39" s="4" t="s">
        <v>3</v>
      </c>
      <c r="G39" s="4" t="s">
        <v>7</v>
      </c>
      <c r="H39" s="22">
        <v>162105.46</v>
      </c>
      <c r="I39" s="22"/>
      <c r="J39" s="22">
        <v>162105.46</v>
      </c>
      <c r="K39" s="22"/>
      <c r="L39" s="13">
        <v>100</v>
      </c>
      <c r="M39" s="12">
        <f t="shared" si="0"/>
        <v>0</v>
      </c>
    </row>
    <row r="40" spans="1:13" ht="23.25" customHeight="1">
      <c r="A40" s="10"/>
      <c r="B40" s="3" t="s">
        <v>8</v>
      </c>
      <c r="C40" s="4" t="s">
        <v>0</v>
      </c>
      <c r="D40" s="4" t="s">
        <v>1</v>
      </c>
      <c r="E40" s="4" t="s">
        <v>9</v>
      </c>
      <c r="F40" s="4"/>
      <c r="G40" s="4"/>
      <c r="H40" s="22">
        <v>426359.74</v>
      </c>
      <c r="I40" s="22"/>
      <c r="J40" s="22">
        <v>346272.51</v>
      </c>
      <c r="K40" s="22"/>
      <c r="L40" s="13">
        <v>81.216043053220744</v>
      </c>
      <c r="M40" s="12">
        <f t="shared" si="0"/>
        <v>80087.229999999981</v>
      </c>
    </row>
    <row r="41" spans="1:13" ht="34.5" customHeight="1">
      <c r="A41" s="10"/>
      <c r="B41" s="3" t="s">
        <v>10</v>
      </c>
      <c r="C41" s="4" t="s">
        <v>0</v>
      </c>
      <c r="D41" s="4" t="s">
        <v>1</v>
      </c>
      <c r="E41" s="4" t="s">
        <v>9</v>
      </c>
      <c r="F41" s="4" t="s">
        <v>11</v>
      </c>
      <c r="G41" s="4"/>
      <c r="H41" s="22">
        <v>426359.74</v>
      </c>
      <c r="I41" s="22"/>
      <c r="J41" s="22">
        <v>346272.51</v>
      </c>
      <c r="K41" s="22"/>
      <c r="L41" s="13">
        <v>81.216043053220744</v>
      </c>
      <c r="M41" s="12">
        <f t="shared" si="0"/>
        <v>80087.229999999981</v>
      </c>
    </row>
    <row r="42" spans="1:13" ht="23.25" customHeight="1">
      <c r="A42" s="10"/>
      <c r="B42" s="3" t="s">
        <v>4</v>
      </c>
      <c r="C42" s="4" t="s">
        <v>0</v>
      </c>
      <c r="D42" s="4" t="s">
        <v>1</v>
      </c>
      <c r="E42" s="4" t="s">
        <v>9</v>
      </c>
      <c r="F42" s="4" t="s">
        <v>11</v>
      </c>
      <c r="G42" s="4" t="s">
        <v>5</v>
      </c>
      <c r="H42" s="22">
        <v>426359.74</v>
      </c>
      <c r="I42" s="22"/>
      <c r="J42" s="22">
        <v>346272.51</v>
      </c>
      <c r="K42" s="22"/>
      <c r="L42" s="13">
        <v>81.216043053220744</v>
      </c>
      <c r="M42" s="12">
        <f t="shared" si="0"/>
        <v>80087.229999999981</v>
      </c>
    </row>
    <row r="43" spans="1:13" ht="34.5" customHeight="1">
      <c r="A43" s="10"/>
      <c r="B43" s="3" t="s">
        <v>6</v>
      </c>
      <c r="C43" s="4" t="s">
        <v>0</v>
      </c>
      <c r="D43" s="4" t="s">
        <v>1</v>
      </c>
      <c r="E43" s="4" t="s">
        <v>9</v>
      </c>
      <c r="F43" s="4" t="s">
        <v>11</v>
      </c>
      <c r="G43" s="4" t="s">
        <v>7</v>
      </c>
      <c r="H43" s="22">
        <v>426359.74</v>
      </c>
      <c r="I43" s="22"/>
      <c r="J43" s="22">
        <v>346272.51</v>
      </c>
      <c r="K43" s="22"/>
      <c r="L43" s="13">
        <v>81.216043053220744</v>
      </c>
      <c r="M43" s="12">
        <f t="shared" si="0"/>
        <v>80087.229999999981</v>
      </c>
    </row>
    <row r="44" spans="1:13" ht="15" customHeight="1">
      <c r="A44" s="10"/>
      <c r="B44" s="3" t="s">
        <v>12</v>
      </c>
      <c r="C44" s="4" t="s">
        <v>0</v>
      </c>
      <c r="D44" s="4" t="s">
        <v>1</v>
      </c>
      <c r="E44" s="4" t="s">
        <v>13</v>
      </c>
      <c r="F44" s="4"/>
      <c r="G44" s="4"/>
      <c r="H44" s="22">
        <v>17312</v>
      </c>
      <c r="I44" s="22"/>
      <c r="J44" s="22">
        <v>17312</v>
      </c>
      <c r="K44" s="22"/>
      <c r="L44" s="13">
        <v>100</v>
      </c>
      <c r="M44" s="12">
        <f t="shared" si="0"/>
        <v>0</v>
      </c>
    </row>
    <row r="45" spans="1:13" ht="15" customHeight="1">
      <c r="A45" s="10"/>
      <c r="B45" s="3" t="s">
        <v>14</v>
      </c>
      <c r="C45" s="4" t="s">
        <v>0</v>
      </c>
      <c r="D45" s="4" t="s">
        <v>1</v>
      </c>
      <c r="E45" s="4" t="s">
        <v>13</v>
      </c>
      <c r="F45" s="4" t="s">
        <v>3</v>
      </c>
      <c r="G45" s="4"/>
      <c r="H45" s="22">
        <v>3312</v>
      </c>
      <c r="I45" s="22"/>
      <c r="J45" s="22">
        <v>3312</v>
      </c>
      <c r="K45" s="22"/>
      <c r="L45" s="13">
        <v>100</v>
      </c>
      <c r="M45" s="12">
        <f t="shared" si="0"/>
        <v>0</v>
      </c>
    </row>
    <row r="46" spans="1:13" ht="23.25" customHeight="1">
      <c r="A46" s="10"/>
      <c r="B46" s="3" t="s">
        <v>4</v>
      </c>
      <c r="C46" s="4" t="s">
        <v>0</v>
      </c>
      <c r="D46" s="4" t="s">
        <v>1</v>
      </c>
      <c r="E46" s="4" t="s">
        <v>13</v>
      </c>
      <c r="F46" s="4" t="s">
        <v>3</v>
      </c>
      <c r="G46" s="4" t="s">
        <v>5</v>
      </c>
      <c r="H46" s="22">
        <v>3312</v>
      </c>
      <c r="I46" s="22"/>
      <c r="J46" s="22">
        <v>3312</v>
      </c>
      <c r="K46" s="22"/>
      <c r="L46" s="13">
        <v>100</v>
      </c>
      <c r="M46" s="12">
        <f t="shared" si="0"/>
        <v>0</v>
      </c>
    </row>
    <row r="47" spans="1:13" ht="34.5" customHeight="1">
      <c r="A47" s="10"/>
      <c r="B47" s="3" t="s">
        <v>6</v>
      </c>
      <c r="C47" s="4" t="s">
        <v>0</v>
      </c>
      <c r="D47" s="4" t="s">
        <v>1</v>
      </c>
      <c r="E47" s="4" t="s">
        <v>13</v>
      </c>
      <c r="F47" s="4" t="s">
        <v>3</v>
      </c>
      <c r="G47" s="4" t="s">
        <v>7</v>
      </c>
      <c r="H47" s="22">
        <v>3312</v>
      </c>
      <c r="I47" s="22"/>
      <c r="J47" s="22">
        <v>3312</v>
      </c>
      <c r="K47" s="22"/>
      <c r="L47" s="13">
        <v>100</v>
      </c>
      <c r="M47" s="12">
        <f t="shared" si="0"/>
        <v>0</v>
      </c>
    </row>
    <row r="48" spans="1:13" ht="34.5" customHeight="1">
      <c r="A48" s="10"/>
      <c r="B48" s="3" t="s">
        <v>15</v>
      </c>
      <c r="C48" s="4" t="s">
        <v>0</v>
      </c>
      <c r="D48" s="4" t="s">
        <v>1</v>
      </c>
      <c r="E48" s="4" t="s">
        <v>13</v>
      </c>
      <c r="F48" s="4" t="s">
        <v>16</v>
      </c>
      <c r="G48" s="4"/>
      <c r="H48" s="22">
        <v>14000</v>
      </c>
      <c r="I48" s="22"/>
      <c r="J48" s="22">
        <v>14000</v>
      </c>
      <c r="K48" s="22"/>
      <c r="L48" s="13">
        <v>100</v>
      </c>
      <c r="M48" s="12">
        <f t="shared" si="0"/>
        <v>0</v>
      </c>
    </row>
    <row r="49" spans="1:13" ht="23.25" customHeight="1">
      <c r="A49" s="10"/>
      <c r="B49" s="3" t="s">
        <v>4</v>
      </c>
      <c r="C49" s="4" t="s">
        <v>0</v>
      </c>
      <c r="D49" s="4" t="s">
        <v>1</v>
      </c>
      <c r="E49" s="4" t="s">
        <v>13</v>
      </c>
      <c r="F49" s="4" t="s">
        <v>16</v>
      </c>
      <c r="G49" s="4" t="s">
        <v>5</v>
      </c>
      <c r="H49" s="22">
        <v>14000</v>
      </c>
      <c r="I49" s="22"/>
      <c r="J49" s="22">
        <v>14000</v>
      </c>
      <c r="K49" s="22"/>
      <c r="L49" s="13">
        <v>100</v>
      </c>
      <c r="M49" s="12">
        <f t="shared" si="0"/>
        <v>0</v>
      </c>
    </row>
    <row r="50" spans="1:13" ht="34.5" customHeight="1">
      <c r="A50" s="10"/>
      <c r="B50" s="3" t="s">
        <v>6</v>
      </c>
      <c r="C50" s="4" t="s">
        <v>0</v>
      </c>
      <c r="D50" s="4" t="s">
        <v>1</v>
      </c>
      <c r="E50" s="4" t="s">
        <v>13</v>
      </c>
      <c r="F50" s="4" t="s">
        <v>16</v>
      </c>
      <c r="G50" s="4" t="s">
        <v>7</v>
      </c>
      <c r="H50" s="22">
        <v>14000</v>
      </c>
      <c r="I50" s="22"/>
      <c r="J50" s="22">
        <v>14000</v>
      </c>
      <c r="K50" s="22"/>
      <c r="L50" s="13">
        <v>100</v>
      </c>
      <c r="M50" s="12">
        <f t="shared" si="0"/>
        <v>0</v>
      </c>
    </row>
    <row r="51" spans="1:13" ht="23.25" customHeight="1">
      <c r="A51" s="10"/>
      <c r="B51" s="3" t="s">
        <v>17</v>
      </c>
      <c r="C51" s="4" t="s">
        <v>0</v>
      </c>
      <c r="D51" s="4" t="s">
        <v>1</v>
      </c>
      <c r="E51" s="4" t="s">
        <v>18</v>
      </c>
      <c r="F51" s="4"/>
      <c r="G51" s="4"/>
      <c r="H51" s="22">
        <v>371601.6</v>
      </c>
      <c r="I51" s="22"/>
      <c r="J51" s="22">
        <v>371601.6</v>
      </c>
      <c r="K51" s="22"/>
      <c r="L51" s="13">
        <v>100</v>
      </c>
      <c r="M51" s="12">
        <f t="shared" si="0"/>
        <v>0</v>
      </c>
    </row>
    <row r="52" spans="1:13" ht="57" customHeight="1">
      <c r="A52" s="10"/>
      <c r="B52" s="3" t="s">
        <v>19</v>
      </c>
      <c r="C52" s="4" t="s">
        <v>0</v>
      </c>
      <c r="D52" s="4" t="s">
        <v>1</v>
      </c>
      <c r="E52" s="4" t="s">
        <v>18</v>
      </c>
      <c r="F52" s="4" t="s">
        <v>20</v>
      </c>
      <c r="G52" s="4"/>
      <c r="H52" s="22">
        <v>371601.6</v>
      </c>
      <c r="I52" s="22"/>
      <c r="J52" s="22">
        <v>371601.6</v>
      </c>
      <c r="K52" s="22"/>
      <c r="L52" s="13">
        <v>100</v>
      </c>
      <c r="M52" s="12">
        <f t="shared" si="0"/>
        <v>0</v>
      </c>
    </row>
    <row r="53" spans="1:13" ht="23.25" customHeight="1">
      <c r="A53" s="10"/>
      <c r="B53" s="3" t="s">
        <v>4</v>
      </c>
      <c r="C53" s="4" t="s">
        <v>0</v>
      </c>
      <c r="D53" s="4" t="s">
        <v>1</v>
      </c>
      <c r="E53" s="4" t="s">
        <v>18</v>
      </c>
      <c r="F53" s="4" t="s">
        <v>20</v>
      </c>
      <c r="G53" s="4" t="s">
        <v>5</v>
      </c>
      <c r="H53" s="22">
        <v>185800.8</v>
      </c>
      <c r="I53" s="22"/>
      <c r="J53" s="22">
        <v>185800.8</v>
      </c>
      <c r="K53" s="22"/>
      <c r="L53" s="13">
        <v>100</v>
      </c>
      <c r="M53" s="12">
        <f t="shared" si="0"/>
        <v>0</v>
      </c>
    </row>
    <row r="54" spans="1:13" ht="34.5" customHeight="1">
      <c r="A54" s="10"/>
      <c r="B54" s="3" t="s">
        <v>6</v>
      </c>
      <c r="C54" s="4" t="s">
        <v>0</v>
      </c>
      <c r="D54" s="4" t="s">
        <v>1</v>
      </c>
      <c r="E54" s="4" t="s">
        <v>18</v>
      </c>
      <c r="F54" s="4" t="s">
        <v>20</v>
      </c>
      <c r="G54" s="4" t="s">
        <v>7</v>
      </c>
      <c r="H54" s="22">
        <v>185800.8</v>
      </c>
      <c r="I54" s="22"/>
      <c r="J54" s="22">
        <v>185800.8</v>
      </c>
      <c r="K54" s="22"/>
      <c r="L54" s="13">
        <v>100</v>
      </c>
      <c r="M54" s="12">
        <f t="shared" si="0"/>
        <v>0</v>
      </c>
    </row>
    <row r="55" spans="1:13" ht="15" customHeight="1">
      <c r="A55" s="10"/>
      <c r="B55" s="3" t="s">
        <v>21</v>
      </c>
      <c r="C55" s="4" t="s">
        <v>0</v>
      </c>
      <c r="D55" s="4" t="s">
        <v>1</v>
      </c>
      <c r="E55" s="4" t="s">
        <v>18</v>
      </c>
      <c r="F55" s="4" t="s">
        <v>20</v>
      </c>
      <c r="G55" s="4" t="s">
        <v>22</v>
      </c>
      <c r="H55" s="22">
        <v>185800.8</v>
      </c>
      <c r="I55" s="22"/>
      <c r="J55" s="22">
        <v>185800.8</v>
      </c>
      <c r="K55" s="22"/>
      <c r="L55" s="13">
        <v>100</v>
      </c>
      <c r="M55" s="12">
        <f t="shared" si="0"/>
        <v>0</v>
      </c>
    </row>
    <row r="56" spans="1:13" ht="15" customHeight="1">
      <c r="A56" s="10"/>
      <c r="B56" s="3" t="s">
        <v>23</v>
      </c>
      <c r="C56" s="4" t="s">
        <v>0</v>
      </c>
      <c r="D56" s="4" t="s">
        <v>1</v>
      </c>
      <c r="E56" s="4" t="s">
        <v>18</v>
      </c>
      <c r="F56" s="4" t="s">
        <v>20</v>
      </c>
      <c r="G56" s="4" t="s">
        <v>24</v>
      </c>
      <c r="H56" s="22">
        <v>185800.8</v>
      </c>
      <c r="I56" s="22"/>
      <c r="J56" s="22">
        <v>185800.8</v>
      </c>
      <c r="K56" s="22"/>
      <c r="L56" s="13">
        <v>100</v>
      </c>
      <c r="M56" s="12">
        <f t="shared" si="0"/>
        <v>0</v>
      </c>
    </row>
    <row r="57" spans="1:13" ht="15" customHeight="1">
      <c r="A57" s="10"/>
      <c r="B57" s="3" t="s">
        <v>25</v>
      </c>
      <c r="C57" s="4" t="s">
        <v>26</v>
      </c>
      <c r="D57" s="4"/>
      <c r="E57" s="4"/>
      <c r="F57" s="4"/>
      <c r="G57" s="4"/>
      <c r="H57" s="22">
        <v>30000</v>
      </c>
      <c r="I57" s="22"/>
      <c r="J57" s="22">
        <v>30000</v>
      </c>
      <c r="K57" s="22"/>
      <c r="L57" s="13">
        <v>100</v>
      </c>
      <c r="M57" s="12">
        <f t="shared" si="0"/>
        <v>0</v>
      </c>
    </row>
    <row r="58" spans="1:13" ht="23.25" customHeight="1">
      <c r="A58" s="10"/>
      <c r="B58" s="3" t="s">
        <v>27</v>
      </c>
      <c r="C58" s="4" t="s">
        <v>26</v>
      </c>
      <c r="D58" s="4" t="s">
        <v>28</v>
      </c>
      <c r="E58" s="4"/>
      <c r="F58" s="4"/>
      <c r="G58" s="4"/>
      <c r="H58" s="22">
        <v>30000</v>
      </c>
      <c r="I58" s="22"/>
      <c r="J58" s="22">
        <v>30000</v>
      </c>
      <c r="K58" s="22"/>
      <c r="L58" s="13">
        <v>100</v>
      </c>
      <c r="M58" s="12">
        <f t="shared" si="0"/>
        <v>0</v>
      </c>
    </row>
    <row r="59" spans="1:13" ht="23.25" customHeight="1">
      <c r="A59" s="10"/>
      <c r="B59" s="3" t="s">
        <v>29</v>
      </c>
      <c r="C59" s="4" t="s">
        <v>26</v>
      </c>
      <c r="D59" s="4" t="s">
        <v>28</v>
      </c>
      <c r="E59" s="4" t="s">
        <v>30</v>
      </c>
      <c r="F59" s="4"/>
      <c r="G59" s="4"/>
      <c r="H59" s="22">
        <v>30000</v>
      </c>
      <c r="I59" s="22"/>
      <c r="J59" s="22">
        <v>30000</v>
      </c>
      <c r="K59" s="22"/>
      <c r="L59" s="13">
        <v>100</v>
      </c>
      <c r="M59" s="12">
        <f t="shared" si="0"/>
        <v>0</v>
      </c>
    </row>
    <row r="60" spans="1:13" ht="23.25" customHeight="1">
      <c r="A60" s="10"/>
      <c r="B60" s="3" t="s">
        <v>31</v>
      </c>
      <c r="C60" s="4" t="s">
        <v>26</v>
      </c>
      <c r="D60" s="4" t="s">
        <v>28</v>
      </c>
      <c r="E60" s="4" t="s">
        <v>30</v>
      </c>
      <c r="F60" s="4" t="s">
        <v>32</v>
      </c>
      <c r="G60" s="4"/>
      <c r="H60" s="22">
        <v>30000</v>
      </c>
      <c r="I60" s="22"/>
      <c r="J60" s="22">
        <v>30000</v>
      </c>
      <c r="K60" s="22"/>
      <c r="L60" s="13">
        <v>100</v>
      </c>
      <c r="M60" s="12">
        <f t="shared" si="0"/>
        <v>0</v>
      </c>
    </row>
    <row r="61" spans="1:13" ht="23.25" customHeight="1">
      <c r="A61" s="10"/>
      <c r="B61" s="3" t="s">
        <v>4</v>
      </c>
      <c r="C61" s="4" t="s">
        <v>26</v>
      </c>
      <c r="D61" s="4" t="s">
        <v>28</v>
      </c>
      <c r="E61" s="4" t="s">
        <v>30</v>
      </c>
      <c r="F61" s="4" t="s">
        <v>32</v>
      </c>
      <c r="G61" s="4" t="s">
        <v>5</v>
      </c>
      <c r="H61" s="22">
        <v>30000</v>
      </c>
      <c r="I61" s="22"/>
      <c r="J61" s="22">
        <v>30000</v>
      </c>
      <c r="K61" s="22"/>
      <c r="L61" s="13">
        <v>100</v>
      </c>
      <c r="M61" s="12">
        <f t="shared" si="0"/>
        <v>0</v>
      </c>
    </row>
    <row r="62" spans="1:13" ht="34.5" customHeight="1">
      <c r="A62" s="10"/>
      <c r="B62" s="3" t="s">
        <v>6</v>
      </c>
      <c r="C62" s="4" t="s">
        <v>26</v>
      </c>
      <c r="D62" s="4" t="s">
        <v>28</v>
      </c>
      <c r="E62" s="4" t="s">
        <v>30</v>
      </c>
      <c r="F62" s="4" t="s">
        <v>32</v>
      </c>
      <c r="G62" s="4" t="s">
        <v>7</v>
      </c>
      <c r="H62" s="22">
        <v>30000</v>
      </c>
      <c r="I62" s="22"/>
      <c r="J62" s="22">
        <v>30000</v>
      </c>
      <c r="K62" s="22"/>
      <c r="L62" s="13">
        <v>100</v>
      </c>
      <c r="M62" s="12">
        <f t="shared" si="0"/>
        <v>0</v>
      </c>
    </row>
    <row r="63" spans="1:13" ht="15" customHeight="1">
      <c r="A63" s="10"/>
      <c r="B63" s="25" t="s">
        <v>33</v>
      </c>
      <c r="C63" s="26"/>
      <c r="D63" s="26"/>
      <c r="E63" s="26"/>
      <c r="F63" s="26"/>
      <c r="G63" s="27"/>
      <c r="H63" s="22">
        <v>2874446.06</v>
      </c>
      <c r="I63" s="22"/>
      <c r="J63" s="22">
        <v>2794358.83</v>
      </c>
      <c r="K63" s="22"/>
      <c r="L63" s="13">
        <v>97.213820390840795</v>
      </c>
      <c r="M63" s="12">
        <f t="shared" si="0"/>
        <v>80087.229999999981</v>
      </c>
    </row>
    <row r="64" spans="1:13" ht="15" customHeight="1">
      <c r="A64" s="10"/>
      <c r="B64" s="25" t="s">
        <v>34</v>
      </c>
      <c r="C64" s="26"/>
      <c r="D64" s="26"/>
      <c r="E64" s="26"/>
      <c r="F64" s="26"/>
      <c r="G64" s="27"/>
      <c r="H64" s="28">
        <v>46305</v>
      </c>
      <c r="I64" s="28"/>
      <c r="J64" s="28">
        <v>46305</v>
      </c>
      <c r="K64" s="28"/>
      <c r="L64" s="5">
        <v>100</v>
      </c>
      <c r="M64" s="11">
        <f t="shared" si="0"/>
        <v>0</v>
      </c>
    </row>
    <row r="65" spans="2:11" ht="12.75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2:11" ht="34.5" customHeight="1">
      <c r="B66" s="6"/>
      <c r="C66" s="21"/>
      <c r="D66" s="21"/>
      <c r="E66" s="21"/>
      <c r="F66" s="14"/>
      <c r="G66" s="14"/>
      <c r="H66" s="14"/>
      <c r="I66" s="6"/>
      <c r="J66" s="21"/>
      <c r="K66" s="21"/>
    </row>
    <row r="67" spans="2:11" ht="15" customHeight="1">
      <c r="B67" s="7"/>
      <c r="C67" s="23"/>
      <c r="D67" s="23"/>
      <c r="E67" s="23"/>
      <c r="F67" s="14"/>
      <c r="G67" s="14"/>
      <c r="H67" s="14"/>
      <c r="I67" s="15"/>
      <c r="J67" s="24"/>
      <c r="K67" s="24"/>
    </row>
    <row r="68" spans="2:11" ht="12.75" customHeight="1">
      <c r="B68" s="7"/>
      <c r="C68" s="7"/>
      <c r="D68" s="14"/>
      <c r="E68" s="14"/>
      <c r="F68" s="14"/>
      <c r="G68" s="14"/>
      <c r="H68" s="14"/>
      <c r="I68" s="14"/>
      <c r="J68" s="14"/>
      <c r="K68" s="14"/>
    </row>
    <row r="69" spans="2:11" ht="15" customHeight="1"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2:11">
      <c r="B70" s="9"/>
      <c r="C70" s="9"/>
      <c r="D70" s="9"/>
      <c r="E70" s="9"/>
      <c r="F70" s="9"/>
      <c r="G70" s="9"/>
      <c r="H70" s="9"/>
      <c r="I70" s="9"/>
      <c r="J70" s="9"/>
      <c r="K70" s="9"/>
    </row>
  </sheetData>
  <mergeCells count="132">
    <mergeCell ref="A6:M6"/>
    <mergeCell ref="B8:B9"/>
    <mergeCell ref="C8:F9"/>
    <mergeCell ref="G8:G9"/>
    <mergeCell ref="H8:I9"/>
    <mergeCell ref="J8:K9"/>
    <mergeCell ref="L8:L9"/>
    <mergeCell ref="M8:M9"/>
    <mergeCell ref="H12:I12"/>
    <mergeCell ref="J12:K12"/>
    <mergeCell ref="H13:I13"/>
    <mergeCell ref="J13:K13"/>
    <mergeCell ref="H10:I10"/>
    <mergeCell ref="J10:K10"/>
    <mergeCell ref="H11:I11"/>
    <mergeCell ref="J11:K11"/>
    <mergeCell ref="H7:I7"/>
    <mergeCell ref="J7:K7"/>
    <mergeCell ref="H18:I18"/>
    <mergeCell ref="J18:K18"/>
    <mergeCell ref="H19:I19"/>
    <mergeCell ref="J19:K19"/>
    <mergeCell ref="H16:I16"/>
    <mergeCell ref="J16:K16"/>
    <mergeCell ref="H17:I17"/>
    <mergeCell ref="J17:K17"/>
    <mergeCell ref="H14:I14"/>
    <mergeCell ref="J14:K14"/>
    <mergeCell ref="H15:I15"/>
    <mergeCell ref="J15:K15"/>
    <mergeCell ref="H24:I24"/>
    <mergeCell ref="J24:K24"/>
    <mergeCell ref="H25:I25"/>
    <mergeCell ref="J25:K25"/>
    <mergeCell ref="H22:I22"/>
    <mergeCell ref="J22:K22"/>
    <mergeCell ref="H23:I23"/>
    <mergeCell ref="J23:K23"/>
    <mergeCell ref="H20:I20"/>
    <mergeCell ref="J20:K20"/>
    <mergeCell ref="H21:I21"/>
    <mergeCell ref="J21:K21"/>
    <mergeCell ref="H30:I30"/>
    <mergeCell ref="J30:K30"/>
    <mergeCell ref="H31:I31"/>
    <mergeCell ref="J31:K31"/>
    <mergeCell ref="H28:I28"/>
    <mergeCell ref="J28:K28"/>
    <mergeCell ref="H29:I29"/>
    <mergeCell ref="J29:K29"/>
    <mergeCell ref="H26:I26"/>
    <mergeCell ref="J26:K26"/>
    <mergeCell ref="H27:I27"/>
    <mergeCell ref="J27:K27"/>
    <mergeCell ref="H36:I36"/>
    <mergeCell ref="J36:K36"/>
    <mergeCell ref="H37:I37"/>
    <mergeCell ref="J37:K37"/>
    <mergeCell ref="H34:I34"/>
    <mergeCell ref="J34:K34"/>
    <mergeCell ref="H35:I35"/>
    <mergeCell ref="J35:K35"/>
    <mergeCell ref="H32:I32"/>
    <mergeCell ref="J32:K32"/>
    <mergeCell ref="H33:I33"/>
    <mergeCell ref="J33:K33"/>
    <mergeCell ref="H42:I42"/>
    <mergeCell ref="J42:K42"/>
    <mergeCell ref="H43:I43"/>
    <mergeCell ref="J43:K43"/>
    <mergeCell ref="H40:I40"/>
    <mergeCell ref="J40:K40"/>
    <mergeCell ref="H41:I41"/>
    <mergeCell ref="J41:K41"/>
    <mergeCell ref="H38:I38"/>
    <mergeCell ref="J38:K38"/>
    <mergeCell ref="H39:I39"/>
    <mergeCell ref="J39:K39"/>
    <mergeCell ref="H48:I48"/>
    <mergeCell ref="J48:K48"/>
    <mergeCell ref="H49:I49"/>
    <mergeCell ref="J49:K49"/>
    <mergeCell ref="H46:I46"/>
    <mergeCell ref="J46:K46"/>
    <mergeCell ref="H47:I47"/>
    <mergeCell ref="J47:K47"/>
    <mergeCell ref="H44:I44"/>
    <mergeCell ref="J44:K44"/>
    <mergeCell ref="H45:I45"/>
    <mergeCell ref="J45:K45"/>
    <mergeCell ref="J55:K55"/>
    <mergeCell ref="H52:I52"/>
    <mergeCell ref="J52:K52"/>
    <mergeCell ref="H53:I53"/>
    <mergeCell ref="J53:K53"/>
    <mergeCell ref="H50:I50"/>
    <mergeCell ref="J50:K50"/>
    <mergeCell ref="H51:I51"/>
    <mergeCell ref="J51:K51"/>
    <mergeCell ref="C67:E67"/>
    <mergeCell ref="J67:K67"/>
    <mergeCell ref="B64:G64"/>
    <mergeCell ref="H64:I64"/>
    <mergeCell ref="J64:K64"/>
    <mergeCell ref="H62:I62"/>
    <mergeCell ref="J62:K62"/>
    <mergeCell ref="B63:G63"/>
    <mergeCell ref="H63:I63"/>
    <mergeCell ref="J63:K63"/>
    <mergeCell ref="A8:A9"/>
    <mergeCell ref="A5:L5"/>
    <mergeCell ref="A1:M1"/>
    <mergeCell ref="A2:M2"/>
    <mergeCell ref="A3:M3"/>
    <mergeCell ref="A4:M4"/>
    <mergeCell ref="C66:E66"/>
    <mergeCell ref="J66:K66"/>
    <mergeCell ref="H60:I60"/>
    <mergeCell ref="J60:K60"/>
    <mergeCell ref="H61:I61"/>
    <mergeCell ref="J61:K61"/>
    <mergeCell ref="H58:I58"/>
    <mergeCell ref="J58:K58"/>
    <mergeCell ref="H59:I59"/>
    <mergeCell ref="J59:K59"/>
    <mergeCell ref="H56:I56"/>
    <mergeCell ref="J56:K56"/>
    <mergeCell ref="H57:I57"/>
    <mergeCell ref="J57:K57"/>
    <mergeCell ref="H54:I54"/>
    <mergeCell ref="J54:K54"/>
    <mergeCell ref="H55:I55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&amp;C&amp;"Times New Roman,Обычный"&amp;12&amp;A</oddHeader>
    <oddFooter>&amp;C&amp;"Times New Roman,Обычный"&amp;12Страница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2026-04-09T11:25:30Z</cp:lastPrinted>
  <dcterms:created xsi:type="dcterms:W3CDTF">2026-04-08T09:54:49Z</dcterms:created>
  <dcterms:modified xsi:type="dcterms:W3CDTF">2026-04-10T11:02:34Z</dcterms:modified>
</cp:coreProperties>
</file>